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80" i="1"/>
  <c r="C40"/>
  <c r="F43"/>
  <c r="E43"/>
  <c r="F42"/>
  <c r="E42"/>
  <c r="F38"/>
  <c r="F37"/>
  <c r="D53"/>
  <c r="C53"/>
  <c r="F54"/>
  <c r="E54"/>
  <c r="E37"/>
  <c r="C37"/>
  <c r="D37"/>
  <c r="C8"/>
  <c r="E9"/>
  <c r="E10"/>
  <c r="E11"/>
  <c r="E12"/>
  <c r="E15"/>
  <c r="E16"/>
  <c r="E17"/>
  <c r="E20"/>
  <c r="E22"/>
  <c r="E23"/>
  <c r="E24"/>
  <c r="E26"/>
  <c r="E27"/>
  <c r="E28"/>
  <c r="E29"/>
  <c r="E31"/>
  <c r="E33"/>
  <c r="E34"/>
  <c r="E36"/>
  <c r="E41"/>
  <c r="E44"/>
  <c r="E47"/>
  <c r="E48"/>
  <c r="E49"/>
  <c r="E50"/>
  <c r="E51"/>
  <c r="E52"/>
  <c r="E55"/>
  <c r="E57"/>
  <c r="E58"/>
  <c r="E59"/>
  <c r="E61"/>
  <c r="E62"/>
  <c r="E63"/>
  <c r="E65"/>
  <c r="E67"/>
  <c r="E68"/>
  <c r="E70"/>
  <c r="E71"/>
  <c r="E73"/>
  <c r="E75"/>
  <c r="E77"/>
  <c r="E81"/>
  <c r="F9"/>
  <c r="F10"/>
  <c r="F11"/>
  <c r="F12"/>
  <c r="F15"/>
  <c r="F16"/>
  <c r="F17"/>
  <c r="F20"/>
  <c r="F22"/>
  <c r="F23"/>
  <c r="F24"/>
  <c r="F26"/>
  <c r="F27"/>
  <c r="F28"/>
  <c r="F29"/>
  <c r="F31"/>
  <c r="F33"/>
  <c r="F34"/>
  <c r="F36"/>
  <c r="F41"/>
  <c r="F44"/>
  <c r="F47"/>
  <c r="F48"/>
  <c r="F49"/>
  <c r="F50"/>
  <c r="F51"/>
  <c r="F52"/>
  <c r="F55"/>
  <c r="F57"/>
  <c r="F58"/>
  <c r="F59"/>
  <c r="F61"/>
  <c r="F62"/>
  <c r="F63"/>
  <c r="F65"/>
  <c r="F67"/>
  <c r="F68"/>
  <c r="F70"/>
  <c r="F71"/>
  <c r="F73"/>
  <c r="F75"/>
  <c r="F77"/>
  <c r="F80"/>
  <c r="F81"/>
  <c r="D76"/>
  <c r="C76"/>
  <c r="D74"/>
  <c r="E74" s="1"/>
  <c r="C74"/>
  <c r="D72"/>
  <c r="C72"/>
  <c r="D69"/>
  <c r="C69"/>
  <c r="D66"/>
  <c r="C66"/>
  <c r="D64"/>
  <c r="E64" s="1"/>
  <c r="C64"/>
  <c r="D60"/>
  <c r="C60"/>
  <c r="D56"/>
  <c r="C56"/>
  <c r="D46"/>
  <c r="C46"/>
  <c r="D40"/>
  <c r="D39" s="1"/>
  <c r="C39"/>
  <c r="D35"/>
  <c r="C35"/>
  <c r="D32"/>
  <c r="C32"/>
  <c r="D30"/>
  <c r="C30"/>
  <c r="D25"/>
  <c r="C25"/>
  <c r="D21"/>
  <c r="C21"/>
  <c r="D19"/>
  <c r="C19"/>
  <c r="D14"/>
  <c r="D13" s="1"/>
  <c r="C14"/>
  <c r="D8"/>
  <c r="E76" l="1"/>
  <c r="E53"/>
  <c r="F32"/>
  <c r="E30"/>
  <c r="E19"/>
  <c r="D7"/>
  <c r="D6" s="1"/>
  <c r="D78" s="1"/>
  <c r="E72"/>
  <c r="F69"/>
  <c r="E66"/>
  <c r="E60"/>
  <c r="E56"/>
  <c r="F46"/>
  <c r="F76"/>
  <c r="F74"/>
  <c r="F72"/>
  <c r="F66"/>
  <c r="F64"/>
  <c r="F60"/>
  <c r="F56"/>
  <c r="F53"/>
  <c r="E69"/>
  <c r="E46"/>
  <c r="E39"/>
  <c r="F39"/>
  <c r="E40"/>
  <c r="F40"/>
  <c r="E35"/>
  <c r="F35"/>
  <c r="E32"/>
  <c r="F30"/>
  <c r="E25"/>
  <c r="F25"/>
  <c r="E21"/>
  <c r="F21"/>
  <c r="F19"/>
  <c r="E14"/>
  <c r="C13"/>
  <c r="C7" s="1"/>
  <c r="F14"/>
  <c r="F8"/>
  <c r="E8"/>
  <c r="C45"/>
  <c r="D45"/>
  <c r="D79" l="1"/>
  <c r="E45"/>
  <c r="F45"/>
  <c r="E7"/>
  <c r="E13"/>
  <c r="F13"/>
  <c r="C6"/>
  <c r="E6" s="1"/>
  <c r="F7"/>
  <c r="C78" l="1"/>
  <c r="E78" s="1"/>
  <c r="F6"/>
  <c r="C79" l="1"/>
  <c r="F78"/>
  <c r="F79" l="1"/>
  <c r="E79"/>
</calcChain>
</file>

<file path=xl/sharedStrings.xml><?xml version="1.0" encoding="utf-8"?>
<sst xmlns="http://schemas.openxmlformats.org/spreadsheetml/2006/main" count="158" uniqueCount="158">
  <si>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</si>
  <si>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</si>
  <si>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</si>
  <si>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</si>
  <si>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</si>
  <si>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</si>
  <si>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</si>
  <si>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</si>
  <si>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</si>
  <si>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</si>
  <si>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</si>
  <si>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</si>
  <si>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</si>
  <si>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</si>
  <si>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</si>
  <si>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</si>
  <si>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</si>
  <si>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</si>
  <si>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</si>
  <si>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</si>
  <si>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</si>
  <si>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</si>
  <si>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</si>
  <si>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</si>
  <si>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</si>
  <si>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</si>
  <si>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</si>
  <si>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</si>
  <si>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</si>
  <si>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</si>
  <si>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</si>
  <si>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</si>
  <si>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</si>
  <si>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</si>
  <si>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</si>
  <si>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</si>
  <si>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</si>
  <si>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</si>
  <si>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</si>
  <si>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</si>
  <si>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</si>
  <si>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</si>
  <si>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</si>
  <si>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</si>
  <si>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</si>
  <si>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</si>
  <si>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</si>
  <si>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</si>
  <si>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</si>
  <si>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</si>
  <si>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</si>
  <si>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</si>
  <si>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</si>
  <si>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</si>
  <si>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</si>
  <si>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</si>
  <si>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</si>
  <si>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</si>
  <si>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</si>
  <si>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</si>
  <si>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</si>
  <si>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</si>
  <si>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</si>
  <si>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</si>
  <si>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</si>
  <si>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</si>
  <si>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</si>
  <si>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</si>
  <si>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</si>
  <si>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</si>
  <si>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</si>
  <si>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</si>
  <si>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</si>
  <si>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</si>
  <si>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</si>
  <si>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</si>
  <si>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</si>
  <si>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</si>
  <si>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</si>
  <si>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</si>
  <si>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</si>
  <si>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</si>
  <si>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</si>
  <si>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</si>
  <si>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</si>
  <si>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</si>
  <si>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</si>
  <si>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</si>
  <si>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</si>
  <si>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</si>
  <si>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</si>
  <si>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</si>
  <si>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</si>
  <si>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</si>
  <si>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</si>
  <si>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</si>
  <si>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</si>
  <si>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</si>
  <si>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</si>
  <si>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</si>
  <si>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</si>
  <si>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</si>
  <si>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</si>
  <si>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</si>
  <si>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</si>
  <si>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</si>
  <si>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00011690050130000140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</si>
  <si>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</si>
  <si>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</si>
  <si>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</si>
  <si>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</si>
  <si>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</si>
  <si>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</si>
  <si>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</si>
  <si>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</si>
  <si>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</si>
  <si>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</si>
  <si>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</si>
  <si>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</si>
  <si>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</si>
  <si>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</si>
  <si>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</si>
  <si>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</si>
  <si>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</si>
  <si>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</si>
  <si>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</si>
  <si>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</si>
  <si>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</si>
  <si>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</si>
  <si>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</si>
  <si>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</si>
  <si>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</si>
  <si>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1003 0000000000 000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</si>
  <si>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</si>
  <si>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</si>
  <si>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</si>
  <si>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</si>
  <si>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</si>
  <si>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</si>
  <si>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</si>
  <si>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</si>
  <si>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</si>
  <si>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</si>
  <si>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</si>
  <si>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</si>
  <si>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</si>
  <si>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ОТЧЕТ                                                                    
об исполнении бюджета Новокубанского городского поселения Новокубанского района
 за 1 квартал 2019 года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</si>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</sst>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tabSelected="1" workbookViewId="0">
      <selection activeCell="D19" sqref="D19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74</v>
      </c>
      <c r="D1" s="15"/>
      <c r="E1" s="15"/>
      <c r="F1" s="15"/>
    </row>
    <row r="2" spans="1:8" ht="55.5" customHeight="1">
      <c r="A2" s="14" t="s">
        <v>146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70</v>
      </c>
      <c r="B4" s="3" t="s">
        <v>0</v>
      </c>
      <c r="C4" s="3" t="s">
        <v>71</v>
      </c>
      <c r="D4" s="3" t="s">
        <v>1</v>
      </c>
      <c r="E4" s="3" t="s">
        <v>72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C7+C39</f>
        <v>161972.4</v>
      </c>
      <c r="D6" s="9">
        <f>D7+D39</f>
        <v>36245.040000000001</v>
      </c>
      <c r="E6" s="9">
        <f>C6-D6</f>
        <v>125727.35999999999</v>
      </c>
      <c r="F6" s="10">
        <f>D6/C6*100</f>
        <v>22.377293909332703</v>
      </c>
    </row>
    <row r="7" spans="1:8">
      <c r="A7" s="6" t="s">
        <v>75</v>
      </c>
      <c r="B7" s="5" t="s">
        <v>4</v>
      </c>
      <c r="C7" s="9">
        <f>C8+C13+C19+C21+C25+C30+C32+C35+C37</f>
        <v>105546.9</v>
      </c>
      <c r="D7" s="9">
        <f>D8+D13+D19+D21+D25+D30+D32+D35+D37</f>
        <v>22582.340000000004</v>
      </c>
      <c r="E7" s="9">
        <f t="shared" ref="E7:E75" si="0">C7-D7</f>
        <v>82964.56</v>
      </c>
      <c r="F7" s="10">
        <f t="shared" ref="F7:F75" si="1">D7/C7*100</f>
        <v>21.395550224592107</v>
      </c>
    </row>
    <row r="8" spans="1:8">
      <c r="A8" s="6" t="s">
        <v>76</v>
      </c>
      <c r="B8" s="5" t="s">
        <v>5</v>
      </c>
      <c r="C8" s="9">
        <f>SUM(C9:C12)</f>
        <v>48942</v>
      </c>
      <c r="D8" s="9">
        <f t="shared" ref="D8" si="2">SUM(D9:D12)</f>
        <v>10100.99</v>
      </c>
      <c r="E8" s="9">
        <f t="shared" si="0"/>
        <v>38841.01</v>
      </c>
      <c r="F8" s="10">
        <f t="shared" si="1"/>
        <v>20.638694781578192</v>
      </c>
    </row>
    <row r="9" spans="1:8" s="13" customFormat="1" ht="78.75">
      <c r="A9" s="7" t="s">
        <v>77</v>
      </c>
      <c r="B9" s="8" t="s">
        <v>6</v>
      </c>
      <c r="C9" s="11">
        <v>48032</v>
      </c>
      <c r="D9" s="11">
        <v>9967.14</v>
      </c>
      <c r="E9" s="11">
        <f t="shared" si="0"/>
        <v>38064.86</v>
      </c>
      <c r="F9" s="12">
        <f t="shared" si="1"/>
        <v>20.751040972684876</v>
      </c>
      <c r="G9" s="2"/>
      <c r="H9" s="2"/>
    </row>
    <row r="10" spans="1:8" s="13" customFormat="1" ht="110.25">
      <c r="A10" s="7" t="s">
        <v>78</v>
      </c>
      <c r="B10" s="8" t="s">
        <v>7</v>
      </c>
      <c r="C10" s="11">
        <v>500</v>
      </c>
      <c r="D10" s="11">
        <v>65.599999999999994</v>
      </c>
      <c r="E10" s="11">
        <f t="shared" si="0"/>
        <v>434.4</v>
      </c>
      <c r="F10" s="12">
        <f t="shared" si="1"/>
        <v>13.119999999999997</v>
      </c>
      <c r="G10" s="2"/>
      <c r="H10" s="2"/>
    </row>
    <row r="11" spans="1:8" s="13" customFormat="1" ht="37.5" customHeight="1">
      <c r="A11" s="7" t="s">
        <v>79</v>
      </c>
      <c r="B11" s="8" t="s">
        <v>8</v>
      </c>
      <c r="C11" s="11">
        <v>400</v>
      </c>
      <c r="D11" s="11">
        <v>65.13</v>
      </c>
      <c r="E11" s="11">
        <f t="shared" si="0"/>
        <v>334.87</v>
      </c>
      <c r="F11" s="12">
        <f t="shared" si="1"/>
        <v>16.282499999999999</v>
      </c>
      <c r="G11" s="2"/>
      <c r="H11" s="2"/>
    </row>
    <row r="12" spans="1:8" s="13" customFormat="1" ht="94.5">
      <c r="A12" s="7" t="s">
        <v>80</v>
      </c>
      <c r="B12" s="8" t="s">
        <v>9</v>
      </c>
      <c r="C12" s="11">
        <v>10</v>
      </c>
      <c r="D12" s="11">
        <v>3.12</v>
      </c>
      <c r="E12" s="11">
        <f t="shared" si="0"/>
        <v>6.88</v>
      </c>
      <c r="F12" s="12">
        <f t="shared" si="1"/>
        <v>31.2</v>
      </c>
      <c r="G12" s="2"/>
      <c r="H12" s="2"/>
    </row>
    <row r="13" spans="1:8" ht="31.5">
      <c r="A13" s="6" t="s">
        <v>81</v>
      </c>
      <c r="B13" s="5" t="s">
        <v>10</v>
      </c>
      <c r="C13" s="9">
        <f>C14</f>
        <v>10881.9</v>
      </c>
      <c r="D13" s="9">
        <f t="shared" ref="D13" si="3">D14</f>
        <v>3517.3499999999995</v>
      </c>
      <c r="E13" s="9">
        <f t="shared" si="0"/>
        <v>7364.55</v>
      </c>
      <c r="F13" s="10">
        <f t="shared" si="1"/>
        <v>32.322939927769959</v>
      </c>
    </row>
    <row r="14" spans="1:8" ht="31.5">
      <c r="A14" s="6" t="s">
        <v>82</v>
      </c>
      <c r="B14" s="5" t="s">
        <v>11</v>
      </c>
      <c r="C14" s="9">
        <f>SUM(C15:C18)</f>
        <v>10881.9</v>
      </c>
      <c r="D14" s="9">
        <f t="shared" ref="D14" si="4">SUM(D15:D18)</f>
        <v>3517.3499999999995</v>
      </c>
      <c r="E14" s="9">
        <f t="shared" si="0"/>
        <v>7364.55</v>
      </c>
      <c r="F14" s="10">
        <f t="shared" si="1"/>
        <v>32.322939927769959</v>
      </c>
    </row>
    <row r="15" spans="1:8" s="13" customFormat="1" ht="78.75">
      <c r="A15" s="7" t="s">
        <v>83</v>
      </c>
      <c r="B15" s="8" t="s">
        <v>12</v>
      </c>
      <c r="C15" s="11">
        <v>4591.8999999999996</v>
      </c>
      <c r="D15" s="11">
        <v>1545.1</v>
      </c>
      <c r="E15" s="11">
        <f t="shared" si="0"/>
        <v>3046.7999999999997</v>
      </c>
      <c r="F15" s="12">
        <f t="shared" si="1"/>
        <v>33.648380844530593</v>
      </c>
      <c r="G15" s="2"/>
      <c r="H15" s="2"/>
    </row>
    <row r="16" spans="1:8" s="13" customFormat="1" ht="94.5">
      <c r="A16" s="7" t="s">
        <v>84</v>
      </c>
      <c r="B16" s="8" t="s">
        <v>13</v>
      </c>
      <c r="C16" s="11">
        <v>40</v>
      </c>
      <c r="D16" s="11">
        <v>10.8</v>
      </c>
      <c r="E16" s="11">
        <f t="shared" si="0"/>
        <v>29.2</v>
      </c>
      <c r="F16" s="12">
        <f t="shared" si="1"/>
        <v>27</v>
      </c>
      <c r="G16" s="2"/>
      <c r="H16" s="2"/>
    </row>
    <row r="17" spans="1:8" s="13" customFormat="1" ht="78.75">
      <c r="A17" s="7" t="s">
        <v>85</v>
      </c>
      <c r="B17" s="8" t="s">
        <v>14</v>
      </c>
      <c r="C17" s="11">
        <v>6250</v>
      </c>
      <c r="D17" s="11">
        <v>2265.4499999999998</v>
      </c>
      <c r="E17" s="11">
        <f t="shared" si="0"/>
        <v>3984.55</v>
      </c>
      <c r="F17" s="12">
        <f t="shared" si="1"/>
        <v>36.247199999999999</v>
      </c>
      <c r="G17" s="2"/>
      <c r="H17" s="2"/>
    </row>
    <row r="18" spans="1:8" s="13" customFormat="1" ht="78.75">
      <c r="A18" s="7" t="s">
        <v>86</v>
      </c>
      <c r="B18" s="8" t="s">
        <v>15</v>
      </c>
      <c r="C18" s="11">
        <v>0</v>
      </c>
      <c r="D18" s="11">
        <v>-304</v>
      </c>
      <c r="E18" s="11">
        <v>0</v>
      </c>
      <c r="F18" s="12"/>
      <c r="G18" s="2"/>
      <c r="H18" s="2"/>
    </row>
    <row r="19" spans="1:8">
      <c r="A19" s="6" t="s">
        <v>87</v>
      </c>
      <c r="B19" s="5" t="s">
        <v>16</v>
      </c>
      <c r="C19" s="9">
        <f>C20</f>
        <v>4500</v>
      </c>
      <c r="D19" s="9">
        <f t="shared" ref="D19" si="5">D20</f>
        <v>2180.4</v>
      </c>
      <c r="E19" s="9">
        <f t="shared" si="0"/>
        <v>2319.6</v>
      </c>
      <c r="F19" s="10">
        <f t="shared" si="1"/>
        <v>48.45333333333334</v>
      </c>
    </row>
    <row r="20" spans="1:8" s="13" customFormat="1">
      <c r="A20" s="7" t="s">
        <v>88</v>
      </c>
      <c r="B20" s="8" t="s">
        <v>89</v>
      </c>
      <c r="C20" s="11">
        <v>4500</v>
      </c>
      <c r="D20" s="11">
        <v>2180.4</v>
      </c>
      <c r="E20" s="11">
        <f t="shared" si="0"/>
        <v>2319.6</v>
      </c>
      <c r="F20" s="12">
        <f t="shared" si="1"/>
        <v>48.45333333333334</v>
      </c>
      <c r="G20" s="2"/>
      <c r="H20" s="2"/>
    </row>
    <row r="21" spans="1:8">
      <c r="A21" s="6" t="s">
        <v>90</v>
      </c>
      <c r="B21" s="5" t="s">
        <v>17</v>
      </c>
      <c r="C21" s="9">
        <f>SUM(C22:C24)</f>
        <v>33400</v>
      </c>
      <c r="D21" s="9">
        <f t="shared" ref="D21" si="6">SUM(D22:D24)</f>
        <v>5362.7000000000007</v>
      </c>
      <c r="E21" s="9">
        <f t="shared" si="0"/>
        <v>28037.3</v>
      </c>
      <c r="F21" s="10">
        <f t="shared" si="1"/>
        <v>16.055988023952096</v>
      </c>
    </row>
    <row r="22" spans="1:8" s="13" customFormat="1" ht="47.25">
      <c r="A22" s="7" t="s">
        <v>91</v>
      </c>
      <c r="B22" s="8" t="s">
        <v>95</v>
      </c>
      <c r="C22" s="11">
        <v>10300</v>
      </c>
      <c r="D22" s="11">
        <v>1037.9000000000001</v>
      </c>
      <c r="E22" s="11">
        <f t="shared" si="0"/>
        <v>9262.1</v>
      </c>
      <c r="F22" s="12">
        <f t="shared" si="1"/>
        <v>10.076699029126214</v>
      </c>
      <c r="G22" s="2"/>
      <c r="H22" s="2"/>
    </row>
    <row r="23" spans="1:8" s="13" customFormat="1" ht="33" customHeight="1">
      <c r="A23" s="7" t="s">
        <v>92</v>
      </c>
      <c r="B23" s="8" t="s">
        <v>18</v>
      </c>
      <c r="C23" s="11">
        <v>12300</v>
      </c>
      <c r="D23" s="11">
        <v>3530.7</v>
      </c>
      <c r="E23" s="11">
        <f t="shared" si="0"/>
        <v>8769.2999999999993</v>
      </c>
      <c r="F23" s="12">
        <f t="shared" si="1"/>
        <v>28.704878048780486</v>
      </c>
      <c r="G23" s="2"/>
      <c r="H23" s="2"/>
    </row>
    <row r="24" spans="1:8" s="13" customFormat="1" ht="47.25">
      <c r="A24" s="7" t="s">
        <v>93</v>
      </c>
      <c r="B24" s="8" t="s">
        <v>94</v>
      </c>
      <c r="C24" s="11">
        <v>10800</v>
      </c>
      <c r="D24" s="11">
        <v>794.1</v>
      </c>
      <c r="E24" s="11">
        <f t="shared" si="0"/>
        <v>10005.9</v>
      </c>
      <c r="F24" s="12">
        <f t="shared" si="1"/>
        <v>7.3527777777777779</v>
      </c>
      <c r="G24" s="2"/>
      <c r="H24" s="2"/>
    </row>
    <row r="25" spans="1:8" ht="31.5">
      <c r="A25" s="6" t="s">
        <v>96</v>
      </c>
      <c r="B25" s="5" t="s">
        <v>19</v>
      </c>
      <c r="C25" s="9">
        <f>SUM(C26:C29)</f>
        <v>6483</v>
      </c>
      <c r="D25" s="9">
        <f t="shared" ref="D25" si="7">SUM(D26:D29)</f>
        <v>1198.1999999999998</v>
      </c>
      <c r="E25" s="9">
        <f t="shared" si="0"/>
        <v>5284.8</v>
      </c>
      <c r="F25" s="10">
        <f t="shared" si="1"/>
        <v>18.482184173993517</v>
      </c>
    </row>
    <row r="26" spans="1:8" s="13" customFormat="1" ht="94.5">
      <c r="A26" s="7" t="s">
        <v>99</v>
      </c>
      <c r="B26" s="8" t="s">
        <v>22</v>
      </c>
      <c r="C26" s="11">
        <v>6261</v>
      </c>
      <c r="D26" s="11">
        <v>1048.0999999999999</v>
      </c>
      <c r="E26" s="11">
        <f t="shared" si="0"/>
        <v>5212.8999999999996</v>
      </c>
      <c r="F26" s="12">
        <f t="shared" si="1"/>
        <v>16.740137358249481</v>
      </c>
      <c r="G26" s="2"/>
      <c r="H26" s="2"/>
    </row>
    <row r="27" spans="1:8" s="13" customFormat="1" ht="78.75">
      <c r="A27" s="7" t="s">
        <v>97</v>
      </c>
      <c r="B27" s="8" t="s">
        <v>20</v>
      </c>
      <c r="C27" s="11">
        <v>160</v>
      </c>
      <c r="D27" s="11">
        <v>121.8</v>
      </c>
      <c r="E27" s="11">
        <f t="shared" si="0"/>
        <v>38.200000000000003</v>
      </c>
      <c r="F27" s="12">
        <f t="shared" si="1"/>
        <v>76.125</v>
      </c>
      <c r="G27" s="2"/>
      <c r="H27" s="2"/>
    </row>
    <row r="28" spans="1:8" s="13" customFormat="1" ht="63">
      <c r="A28" s="7" t="s">
        <v>98</v>
      </c>
      <c r="B28" s="8" t="s">
        <v>21</v>
      </c>
      <c r="C28" s="11">
        <v>37</v>
      </c>
      <c r="D28" s="11">
        <v>18.3</v>
      </c>
      <c r="E28" s="11">
        <f t="shared" si="0"/>
        <v>18.7</v>
      </c>
      <c r="F28" s="12">
        <f t="shared" si="1"/>
        <v>49.45945945945946</v>
      </c>
      <c r="G28" s="2"/>
      <c r="H28" s="2"/>
    </row>
    <row r="29" spans="1:8" s="13" customFormat="1" ht="78.75">
      <c r="A29" s="7" t="s">
        <v>100</v>
      </c>
      <c r="B29" s="8" t="s">
        <v>23</v>
      </c>
      <c r="C29" s="11">
        <v>25</v>
      </c>
      <c r="D29" s="11">
        <v>10</v>
      </c>
      <c r="E29" s="11">
        <f t="shared" si="0"/>
        <v>15</v>
      </c>
      <c r="F29" s="12">
        <f t="shared" si="1"/>
        <v>40</v>
      </c>
      <c r="G29" s="2"/>
      <c r="H29" s="2"/>
    </row>
    <row r="30" spans="1:8" ht="31.5">
      <c r="A30" s="6" t="s">
        <v>101</v>
      </c>
      <c r="B30" s="5" t="s">
        <v>24</v>
      </c>
      <c r="C30" s="9">
        <f>C31</f>
        <v>120</v>
      </c>
      <c r="D30" s="9">
        <f t="shared" ref="D30" si="8">D31</f>
        <v>121</v>
      </c>
      <c r="E30" s="9">
        <f t="shared" si="0"/>
        <v>-1</v>
      </c>
      <c r="F30" s="10">
        <f t="shared" si="1"/>
        <v>100.83333333333333</v>
      </c>
    </row>
    <row r="31" spans="1:8" s="13" customFormat="1" ht="31.5">
      <c r="A31" s="7" t="s">
        <v>102</v>
      </c>
      <c r="B31" s="8" t="s">
        <v>25</v>
      </c>
      <c r="C31" s="11">
        <v>120</v>
      </c>
      <c r="D31" s="11">
        <v>121</v>
      </c>
      <c r="E31" s="11">
        <f t="shared" si="0"/>
        <v>-1</v>
      </c>
      <c r="F31" s="12">
        <f t="shared" si="1"/>
        <v>100.83333333333333</v>
      </c>
      <c r="G31" s="2"/>
      <c r="H31" s="2"/>
    </row>
    <row r="32" spans="1:8" ht="31.5">
      <c r="A32" s="6" t="s">
        <v>103</v>
      </c>
      <c r="B32" s="5" t="s">
        <v>26</v>
      </c>
      <c r="C32" s="9">
        <f>SUM(C33:C34)</f>
        <v>1090</v>
      </c>
      <c r="D32" s="9">
        <f t="shared" ref="D32" si="9">SUM(D33:D34)</f>
        <v>70</v>
      </c>
      <c r="E32" s="9">
        <f t="shared" si="0"/>
        <v>1020</v>
      </c>
      <c r="F32" s="10">
        <f t="shared" si="1"/>
        <v>6.4220183486238538</v>
      </c>
    </row>
    <row r="33" spans="1:8" s="13" customFormat="1" ht="94.5">
      <c r="A33" s="7" t="s">
        <v>148</v>
      </c>
      <c r="B33" s="8" t="s">
        <v>147</v>
      </c>
      <c r="C33" s="11">
        <v>90</v>
      </c>
      <c r="D33" s="11">
        <v>23.6</v>
      </c>
      <c r="E33" s="11">
        <f t="shared" si="0"/>
        <v>66.400000000000006</v>
      </c>
      <c r="F33" s="12">
        <f t="shared" si="1"/>
        <v>26.222222222222225</v>
      </c>
      <c r="G33" s="2"/>
      <c r="H33" s="2"/>
    </row>
    <row r="34" spans="1:8" s="13" customFormat="1" ht="47.25">
      <c r="A34" s="7" t="s">
        <v>104</v>
      </c>
      <c r="B34" s="8" t="s">
        <v>27</v>
      </c>
      <c r="C34" s="11">
        <v>1000</v>
      </c>
      <c r="D34" s="11">
        <v>46.4</v>
      </c>
      <c r="E34" s="11">
        <f t="shared" si="0"/>
        <v>953.6</v>
      </c>
      <c r="F34" s="12">
        <f t="shared" si="1"/>
        <v>4.6399999999999997</v>
      </c>
      <c r="G34" s="2"/>
      <c r="H34" s="2"/>
    </row>
    <row r="35" spans="1:8">
      <c r="A35" s="6" t="s">
        <v>105</v>
      </c>
      <c r="B35" s="5" t="s">
        <v>28</v>
      </c>
      <c r="C35" s="9">
        <f>C36</f>
        <v>100</v>
      </c>
      <c r="D35" s="9">
        <f t="shared" ref="D35" si="10">D36</f>
        <v>29.9</v>
      </c>
      <c r="E35" s="9">
        <f t="shared" si="0"/>
        <v>70.099999999999994</v>
      </c>
      <c r="F35" s="10">
        <f t="shared" si="1"/>
        <v>29.9</v>
      </c>
    </row>
    <row r="36" spans="1:8" s="13" customFormat="1" ht="47.25">
      <c r="A36" s="7" t="s">
        <v>106</v>
      </c>
      <c r="B36" s="8" t="s">
        <v>29</v>
      </c>
      <c r="C36" s="11">
        <v>100</v>
      </c>
      <c r="D36" s="11">
        <v>29.9</v>
      </c>
      <c r="E36" s="11">
        <f t="shared" si="0"/>
        <v>70.099999999999994</v>
      </c>
      <c r="F36" s="12">
        <f t="shared" si="1"/>
        <v>29.9</v>
      </c>
      <c r="G36" s="2"/>
      <c r="H36" s="2"/>
    </row>
    <row r="37" spans="1:8">
      <c r="A37" s="6" t="s">
        <v>142</v>
      </c>
      <c r="B37" s="5" t="s">
        <v>143</v>
      </c>
      <c r="C37" s="9">
        <f>C38</f>
        <v>30</v>
      </c>
      <c r="D37" s="9">
        <f t="shared" ref="D37" si="11">D38</f>
        <v>1.8</v>
      </c>
      <c r="E37" s="9">
        <f>E38</f>
        <v>0</v>
      </c>
      <c r="F37" s="12">
        <f t="shared" si="1"/>
        <v>6.0000000000000009</v>
      </c>
    </row>
    <row r="38" spans="1:8" s="13" customFormat="1" ht="31.5">
      <c r="A38" s="7" t="s">
        <v>150</v>
      </c>
      <c r="B38" s="8" t="s">
        <v>149</v>
      </c>
      <c r="C38" s="11">
        <v>30</v>
      </c>
      <c r="D38" s="11">
        <v>1.8</v>
      </c>
      <c r="E38" s="11">
        <v>0</v>
      </c>
      <c r="F38" s="12">
        <f t="shared" si="1"/>
        <v>6.0000000000000009</v>
      </c>
      <c r="G38" s="2"/>
      <c r="H38" s="2"/>
    </row>
    <row r="39" spans="1:8">
      <c r="A39" s="6" t="s">
        <v>107</v>
      </c>
      <c r="B39" s="5" t="s">
        <v>30</v>
      </c>
      <c r="C39" s="9">
        <f>C40</f>
        <v>56425.5</v>
      </c>
      <c r="D39" s="9">
        <f t="shared" ref="D39" si="12">D40</f>
        <v>13662.699999999999</v>
      </c>
      <c r="E39" s="9">
        <f t="shared" si="0"/>
        <v>42762.8</v>
      </c>
      <c r="F39" s="10">
        <f t="shared" si="1"/>
        <v>24.21369770759674</v>
      </c>
    </row>
    <row r="40" spans="1:8" ht="31.5">
      <c r="A40" s="6" t="s">
        <v>108</v>
      </c>
      <c r="B40" s="5" t="s">
        <v>31</v>
      </c>
      <c r="C40" s="9">
        <f>SUM(C41:C44)</f>
        <v>56425.5</v>
      </c>
      <c r="D40" s="9">
        <f>SUM(D41:D44)</f>
        <v>13662.699999999999</v>
      </c>
      <c r="E40" s="9">
        <f t="shared" si="0"/>
        <v>42762.8</v>
      </c>
      <c r="F40" s="10">
        <f t="shared" si="1"/>
        <v>24.21369770759674</v>
      </c>
    </row>
    <row r="41" spans="1:8" s="13" customFormat="1" ht="31.5">
      <c r="A41" s="7" t="s">
        <v>152</v>
      </c>
      <c r="B41" s="8" t="s">
        <v>151</v>
      </c>
      <c r="C41" s="11">
        <v>54579.5</v>
      </c>
      <c r="D41" s="11">
        <v>13650.3</v>
      </c>
      <c r="E41" s="11">
        <f t="shared" si="0"/>
        <v>40929.199999999997</v>
      </c>
      <c r="F41" s="12">
        <f t="shared" si="1"/>
        <v>25.009939629348015</v>
      </c>
      <c r="G41" s="2"/>
      <c r="H41" s="2"/>
    </row>
    <row r="42" spans="1:8" s="13" customFormat="1" ht="31.5">
      <c r="A42" s="7" t="s">
        <v>153</v>
      </c>
      <c r="B42" s="8" t="s">
        <v>154</v>
      </c>
      <c r="C42" s="11">
        <v>833.6</v>
      </c>
      <c r="D42" s="11">
        <v>0</v>
      </c>
      <c r="E42" s="11">
        <f t="shared" ref="E42:E43" si="13">C42-D42</f>
        <v>833.6</v>
      </c>
      <c r="F42" s="12">
        <f t="shared" ref="F42:F43" si="14">D42/C42*100</f>
        <v>0</v>
      </c>
      <c r="G42" s="2"/>
      <c r="H42" s="2"/>
    </row>
    <row r="43" spans="1:8" s="13" customFormat="1">
      <c r="A43" s="7" t="s">
        <v>155</v>
      </c>
      <c r="B43" s="8" t="s">
        <v>32</v>
      </c>
      <c r="C43" s="11">
        <v>1000</v>
      </c>
      <c r="D43" s="11">
        <v>0</v>
      </c>
      <c r="E43" s="11">
        <f t="shared" si="13"/>
        <v>1000</v>
      </c>
      <c r="F43" s="12">
        <f t="shared" si="14"/>
        <v>0</v>
      </c>
      <c r="G43" s="2"/>
      <c r="H43" s="2"/>
    </row>
    <row r="44" spans="1:8" s="13" customFormat="1" ht="47.25">
      <c r="A44" s="7" t="s">
        <v>156</v>
      </c>
      <c r="B44" s="8" t="s">
        <v>157</v>
      </c>
      <c r="C44" s="11">
        <v>12.4</v>
      </c>
      <c r="D44" s="11">
        <v>12.4</v>
      </c>
      <c r="E44" s="11">
        <f t="shared" si="0"/>
        <v>0</v>
      </c>
      <c r="F44" s="12">
        <f t="shared" si="1"/>
        <v>100</v>
      </c>
      <c r="G44" s="2"/>
      <c r="H44" s="2"/>
    </row>
    <row r="45" spans="1:8">
      <c r="A45" s="6"/>
      <c r="B45" s="5" t="s">
        <v>33</v>
      </c>
      <c r="C45" s="9">
        <f>C46+C53+C56+C60+C64+C66+C69+C72+C74+C76</f>
        <v>177852.79999999999</v>
      </c>
      <c r="D45" s="9">
        <f t="shared" ref="D45" si="15">D46+D53+D56+D60+D64+D66+D69+D72+D74+D76</f>
        <v>28492.400000000005</v>
      </c>
      <c r="E45" s="9">
        <f t="shared" si="0"/>
        <v>149360.4</v>
      </c>
      <c r="F45" s="10">
        <f t="shared" si="1"/>
        <v>16.020214469493876</v>
      </c>
    </row>
    <row r="46" spans="1:8">
      <c r="A46" s="6" t="s">
        <v>109</v>
      </c>
      <c r="B46" s="5" t="s">
        <v>34</v>
      </c>
      <c r="C46" s="9">
        <f>SUM(C47:C52)</f>
        <v>23117.600000000002</v>
      </c>
      <c r="D46" s="9">
        <f t="shared" ref="D46" si="16">SUM(D47:D52)</f>
        <v>4056.5</v>
      </c>
      <c r="E46" s="9">
        <f t="shared" si="0"/>
        <v>19061.100000000002</v>
      </c>
      <c r="F46" s="10">
        <f t="shared" si="1"/>
        <v>17.547236737377581</v>
      </c>
    </row>
    <row r="47" spans="1:8" ht="31.5">
      <c r="A47" s="7" t="s">
        <v>110</v>
      </c>
      <c r="B47" s="8" t="s">
        <v>35</v>
      </c>
      <c r="C47" s="11">
        <v>1277.4000000000001</v>
      </c>
      <c r="D47" s="11">
        <v>225.6</v>
      </c>
      <c r="E47" s="9">
        <f t="shared" si="0"/>
        <v>1051.8000000000002</v>
      </c>
      <c r="F47" s="10">
        <f t="shared" si="1"/>
        <v>17.660873649600749</v>
      </c>
    </row>
    <row r="48" spans="1:8" ht="63">
      <c r="A48" s="7" t="s">
        <v>111</v>
      </c>
      <c r="B48" s="8" t="s">
        <v>36</v>
      </c>
      <c r="C48" s="11">
        <v>16136.2</v>
      </c>
      <c r="D48" s="11">
        <v>3223.3</v>
      </c>
      <c r="E48" s="9">
        <f t="shared" si="0"/>
        <v>12912.900000000001</v>
      </c>
      <c r="F48" s="10">
        <f t="shared" si="1"/>
        <v>19.975582850981024</v>
      </c>
    </row>
    <row r="49" spans="1:6" ht="31.5">
      <c r="A49" s="7" t="s">
        <v>112</v>
      </c>
      <c r="B49" s="8" t="s">
        <v>37</v>
      </c>
      <c r="C49" s="11">
        <v>229</v>
      </c>
      <c r="D49" s="11">
        <v>229</v>
      </c>
      <c r="E49" s="9">
        <f t="shared" si="0"/>
        <v>0</v>
      </c>
      <c r="F49" s="10">
        <f t="shared" si="1"/>
        <v>100</v>
      </c>
    </row>
    <row r="50" spans="1:6">
      <c r="A50" s="7" t="s">
        <v>113</v>
      </c>
      <c r="B50" s="8" t="s">
        <v>38</v>
      </c>
      <c r="C50" s="11">
        <v>1950</v>
      </c>
      <c r="D50" s="11">
        <v>0</v>
      </c>
      <c r="E50" s="9">
        <f t="shared" si="0"/>
        <v>1950</v>
      </c>
      <c r="F50" s="10">
        <f t="shared" si="1"/>
        <v>0</v>
      </c>
    </row>
    <row r="51" spans="1:6">
      <c r="A51" s="7" t="s">
        <v>114</v>
      </c>
      <c r="B51" s="8" t="s">
        <v>39</v>
      </c>
      <c r="C51" s="11">
        <v>100</v>
      </c>
      <c r="D51" s="11">
        <v>0</v>
      </c>
      <c r="E51" s="9">
        <f t="shared" si="0"/>
        <v>100</v>
      </c>
      <c r="F51" s="10">
        <f t="shared" si="1"/>
        <v>0</v>
      </c>
    </row>
    <row r="52" spans="1:6">
      <c r="A52" s="7" t="s">
        <v>115</v>
      </c>
      <c r="B52" s="8" t="s">
        <v>40</v>
      </c>
      <c r="C52" s="11">
        <v>3425</v>
      </c>
      <c r="D52" s="11">
        <v>378.6</v>
      </c>
      <c r="E52" s="9">
        <f t="shared" si="0"/>
        <v>3046.4</v>
      </c>
      <c r="F52" s="10">
        <f t="shared" si="1"/>
        <v>11.054014598540146</v>
      </c>
    </row>
    <row r="53" spans="1:6" ht="31.5">
      <c r="A53" s="6" t="s">
        <v>116</v>
      </c>
      <c r="B53" s="5" t="s">
        <v>41</v>
      </c>
      <c r="C53" s="9">
        <f>SUM(C54:C55)</f>
        <v>8156</v>
      </c>
      <c r="D53" s="9">
        <f>SUM(D54:D55)</f>
        <v>1700</v>
      </c>
      <c r="E53" s="9">
        <f t="shared" si="0"/>
        <v>6456</v>
      </c>
      <c r="F53" s="10">
        <f t="shared" si="1"/>
        <v>20.843550760176559</v>
      </c>
    </row>
    <row r="54" spans="1:6" ht="47.25">
      <c r="A54" s="7" t="s">
        <v>117</v>
      </c>
      <c r="B54" s="8" t="s">
        <v>42</v>
      </c>
      <c r="C54" s="11">
        <v>7956</v>
      </c>
      <c r="D54" s="11">
        <v>1700</v>
      </c>
      <c r="E54" s="9">
        <f t="shared" ref="E54" si="17">C54-D54</f>
        <v>6256</v>
      </c>
      <c r="F54" s="10">
        <f t="shared" ref="F54" si="18">D54/C54*100</f>
        <v>21.367521367521366</v>
      </c>
    </row>
    <row r="55" spans="1:6" ht="31.5">
      <c r="A55" s="7" t="s">
        <v>144</v>
      </c>
      <c r="B55" s="8" t="s">
        <v>145</v>
      </c>
      <c r="C55" s="11">
        <v>200</v>
      </c>
      <c r="D55" s="11">
        <v>0</v>
      </c>
      <c r="E55" s="9">
        <f t="shared" si="0"/>
        <v>200</v>
      </c>
      <c r="F55" s="10">
        <f t="shared" si="1"/>
        <v>0</v>
      </c>
    </row>
    <row r="56" spans="1:6">
      <c r="A56" s="6" t="s">
        <v>118</v>
      </c>
      <c r="B56" s="5" t="s">
        <v>43</v>
      </c>
      <c r="C56" s="9">
        <f>SUM(C57:C59)</f>
        <v>16919.2</v>
      </c>
      <c r="D56" s="9">
        <f t="shared" ref="D56" si="19">SUM(D57:D59)</f>
        <v>1038</v>
      </c>
      <c r="E56" s="9">
        <f t="shared" si="0"/>
        <v>15881.2</v>
      </c>
      <c r="F56" s="10">
        <f t="shared" si="1"/>
        <v>6.1350418459501626</v>
      </c>
    </row>
    <row r="57" spans="1:6" hidden="1">
      <c r="A57" s="7" t="s">
        <v>119</v>
      </c>
      <c r="B57" s="8" t="s">
        <v>44</v>
      </c>
      <c r="C57" s="11"/>
      <c r="D57" s="11"/>
      <c r="E57" s="9">
        <f t="shared" si="0"/>
        <v>0</v>
      </c>
      <c r="F57" s="10" t="e">
        <f t="shared" si="1"/>
        <v>#DIV/0!</v>
      </c>
    </row>
    <row r="58" spans="1:6">
      <c r="A58" s="7" t="s">
        <v>120</v>
      </c>
      <c r="B58" s="8" t="s">
        <v>45</v>
      </c>
      <c r="C58" s="11">
        <v>13318.3</v>
      </c>
      <c r="D58" s="11">
        <v>845</v>
      </c>
      <c r="E58" s="9">
        <f t="shared" si="0"/>
        <v>12473.3</v>
      </c>
      <c r="F58" s="10">
        <f t="shared" si="1"/>
        <v>6.3446535969305398</v>
      </c>
    </row>
    <row r="59" spans="1:6">
      <c r="A59" s="7" t="s">
        <v>121</v>
      </c>
      <c r="B59" s="8" t="s">
        <v>46</v>
      </c>
      <c r="C59" s="11">
        <v>3600.9</v>
      </c>
      <c r="D59" s="11">
        <v>193</v>
      </c>
      <c r="E59" s="9">
        <f t="shared" si="0"/>
        <v>3407.9</v>
      </c>
      <c r="F59" s="10">
        <f t="shared" si="1"/>
        <v>5.359771168319031</v>
      </c>
    </row>
    <row r="60" spans="1:6">
      <c r="A60" s="6" t="s">
        <v>122</v>
      </c>
      <c r="B60" s="5" t="s">
        <v>47</v>
      </c>
      <c r="C60" s="9">
        <f>SUM(C61:C63)</f>
        <v>61966.9</v>
      </c>
      <c r="D60" s="9">
        <f t="shared" ref="D60" si="20">SUM(D61:D63)</f>
        <v>7414.1</v>
      </c>
      <c r="E60" s="9">
        <f t="shared" si="0"/>
        <v>54552.800000000003</v>
      </c>
      <c r="F60" s="10">
        <f t="shared" si="1"/>
        <v>11.964613366168066</v>
      </c>
    </row>
    <row r="61" spans="1:6">
      <c r="A61" s="7" t="s">
        <v>123</v>
      </c>
      <c r="B61" s="8" t="s">
        <v>48</v>
      </c>
      <c r="C61" s="11">
        <v>23805</v>
      </c>
      <c r="D61" s="11">
        <v>29.5</v>
      </c>
      <c r="E61" s="9">
        <f t="shared" si="0"/>
        <v>23775.5</v>
      </c>
      <c r="F61" s="10">
        <f t="shared" si="1"/>
        <v>0.12392354547364</v>
      </c>
    </row>
    <row r="62" spans="1:6">
      <c r="A62" s="7" t="s">
        <v>124</v>
      </c>
      <c r="B62" s="8" t="s">
        <v>49</v>
      </c>
      <c r="C62" s="11">
        <v>19300</v>
      </c>
      <c r="D62" s="11">
        <v>3970</v>
      </c>
      <c r="E62" s="9">
        <f t="shared" si="0"/>
        <v>15330</v>
      </c>
      <c r="F62" s="10">
        <f t="shared" si="1"/>
        <v>20.569948186528496</v>
      </c>
    </row>
    <row r="63" spans="1:6" ht="31.5">
      <c r="A63" s="7" t="s">
        <v>125</v>
      </c>
      <c r="B63" s="8" t="s">
        <v>50</v>
      </c>
      <c r="C63" s="11">
        <v>18861.900000000001</v>
      </c>
      <c r="D63" s="11">
        <v>3414.6</v>
      </c>
      <c r="E63" s="9">
        <f t="shared" si="0"/>
        <v>15447.300000000001</v>
      </c>
      <c r="F63" s="10">
        <f t="shared" si="1"/>
        <v>18.103160339096274</v>
      </c>
    </row>
    <row r="64" spans="1:6">
      <c r="A64" s="6" t="s">
        <v>126</v>
      </c>
      <c r="B64" s="5" t="s">
        <v>51</v>
      </c>
      <c r="C64" s="9">
        <f>C65</f>
        <v>2390</v>
      </c>
      <c r="D64" s="9">
        <f t="shared" ref="D64" si="21">D65</f>
        <v>418.5</v>
      </c>
      <c r="E64" s="9">
        <f t="shared" si="0"/>
        <v>1971.5</v>
      </c>
      <c r="F64" s="10">
        <f t="shared" si="1"/>
        <v>17.510460251046027</v>
      </c>
    </row>
    <row r="65" spans="1:6">
      <c r="A65" s="7" t="s">
        <v>127</v>
      </c>
      <c r="B65" s="8" t="s">
        <v>52</v>
      </c>
      <c r="C65" s="11">
        <v>2390</v>
      </c>
      <c r="D65" s="11">
        <v>418.5</v>
      </c>
      <c r="E65" s="9">
        <f t="shared" si="0"/>
        <v>1971.5</v>
      </c>
      <c r="F65" s="10">
        <f t="shared" si="1"/>
        <v>17.510460251046027</v>
      </c>
    </row>
    <row r="66" spans="1:6">
      <c r="A66" s="6" t="s">
        <v>128</v>
      </c>
      <c r="B66" s="5" t="s">
        <v>53</v>
      </c>
      <c r="C66" s="9">
        <f>SUM(C67:C68)</f>
        <v>59333.8</v>
      </c>
      <c r="D66" s="9">
        <f t="shared" ref="D66" si="22">SUM(D67:D68)</f>
        <v>12801.7</v>
      </c>
      <c r="E66" s="9">
        <f t="shared" si="0"/>
        <v>46532.100000000006</v>
      </c>
      <c r="F66" s="10">
        <f t="shared" si="1"/>
        <v>21.575729179658136</v>
      </c>
    </row>
    <row r="67" spans="1:6">
      <c r="A67" s="7" t="s">
        <v>129</v>
      </c>
      <c r="B67" s="8" t="s">
        <v>54</v>
      </c>
      <c r="C67" s="11">
        <v>54254.8</v>
      </c>
      <c r="D67" s="11">
        <v>11825.7</v>
      </c>
      <c r="E67" s="9">
        <f t="shared" si="0"/>
        <v>42429.100000000006</v>
      </c>
      <c r="F67" s="10">
        <f t="shared" si="1"/>
        <v>21.796596798808583</v>
      </c>
    </row>
    <row r="68" spans="1:6">
      <c r="A68" s="7" t="s">
        <v>130</v>
      </c>
      <c r="B68" s="8" t="s">
        <v>55</v>
      </c>
      <c r="C68" s="11">
        <v>5079</v>
      </c>
      <c r="D68" s="11">
        <v>976</v>
      </c>
      <c r="E68" s="9">
        <f t="shared" si="0"/>
        <v>4103</v>
      </c>
      <c r="F68" s="10">
        <f t="shared" si="1"/>
        <v>19.216381177397128</v>
      </c>
    </row>
    <row r="69" spans="1:6">
      <c r="A69" s="6" t="s">
        <v>131</v>
      </c>
      <c r="B69" s="5" t="s">
        <v>56</v>
      </c>
      <c r="C69" s="9">
        <f>SUM(C70:C71)</f>
        <v>1469.3</v>
      </c>
      <c r="D69" s="9">
        <f t="shared" ref="D69" si="23">SUM(D70:D71)</f>
        <v>20</v>
      </c>
      <c r="E69" s="9">
        <f t="shared" si="0"/>
        <v>1449.3</v>
      </c>
      <c r="F69" s="10">
        <f t="shared" si="1"/>
        <v>1.3611924045463826</v>
      </c>
    </row>
    <row r="70" spans="1:6">
      <c r="A70" s="7" t="s">
        <v>132</v>
      </c>
      <c r="B70" s="8" t="s">
        <v>57</v>
      </c>
      <c r="C70" s="11">
        <v>1389.3</v>
      </c>
      <c r="D70" s="11">
        <v>0</v>
      </c>
      <c r="E70" s="9">
        <f t="shared" si="0"/>
        <v>1389.3</v>
      </c>
      <c r="F70" s="10">
        <f t="shared" si="1"/>
        <v>0</v>
      </c>
    </row>
    <row r="71" spans="1:6">
      <c r="A71" s="7" t="s">
        <v>133</v>
      </c>
      <c r="B71" s="8" t="s">
        <v>58</v>
      </c>
      <c r="C71" s="11">
        <v>80</v>
      </c>
      <c r="D71" s="11">
        <v>20</v>
      </c>
      <c r="E71" s="9">
        <f t="shared" si="0"/>
        <v>60</v>
      </c>
      <c r="F71" s="10">
        <f t="shared" si="1"/>
        <v>25</v>
      </c>
    </row>
    <row r="72" spans="1:6">
      <c r="A72" s="6" t="s">
        <v>134</v>
      </c>
      <c r="B72" s="5" t="s">
        <v>59</v>
      </c>
      <c r="C72" s="9">
        <f>C73</f>
        <v>100</v>
      </c>
      <c r="D72" s="9">
        <f t="shared" ref="D72" si="24">D73</f>
        <v>30</v>
      </c>
      <c r="E72" s="9">
        <f t="shared" si="0"/>
        <v>70</v>
      </c>
      <c r="F72" s="10">
        <f t="shared" si="1"/>
        <v>30</v>
      </c>
    </row>
    <row r="73" spans="1:6">
      <c r="A73" s="7" t="s">
        <v>135</v>
      </c>
      <c r="B73" s="8" t="s">
        <v>60</v>
      </c>
      <c r="C73" s="11">
        <v>100</v>
      </c>
      <c r="D73" s="11">
        <v>30</v>
      </c>
      <c r="E73" s="9">
        <f t="shared" si="0"/>
        <v>70</v>
      </c>
      <c r="F73" s="10">
        <f t="shared" si="1"/>
        <v>30</v>
      </c>
    </row>
    <row r="74" spans="1:6">
      <c r="A74" s="6" t="s">
        <v>136</v>
      </c>
      <c r="B74" s="5" t="s">
        <v>61</v>
      </c>
      <c r="C74" s="9">
        <f>C75</f>
        <v>1100</v>
      </c>
      <c r="D74" s="9">
        <f t="shared" ref="D74" si="25">D75</f>
        <v>115.9</v>
      </c>
      <c r="E74" s="9">
        <f t="shared" si="0"/>
        <v>984.1</v>
      </c>
      <c r="F74" s="10">
        <f t="shared" si="1"/>
        <v>10.536363636363637</v>
      </c>
    </row>
    <row r="75" spans="1:6">
      <c r="A75" s="7" t="s">
        <v>137</v>
      </c>
      <c r="B75" s="8" t="s">
        <v>62</v>
      </c>
      <c r="C75" s="11">
        <v>1100</v>
      </c>
      <c r="D75" s="11">
        <v>115.9</v>
      </c>
      <c r="E75" s="9">
        <f t="shared" si="0"/>
        <v>984.1</v>
      </c>
      <c r="F75" s="10">
        <f t="shared" si="1"/>
        <v>10.536363636363637</v>
      </c>
    </row>
    <row r="76" spans="1:6" ht="31.5">
      <c r="A76" s="6" t="s">
        <v>138</v>
      </c>
      <c r="B76" s="5" t="s">
        <v>63</v>
      </c>
      <c r="C76" s="9">
        <f>C77</f>
        <v>3300</v>
      </c>
      <c r="D76" s="9">
        <f t="shared" ref="D76" si="26">D77</f>
        <v>897.7</v>
      </c>
      <c r="E76" s="9">
        <f t="shared" ref="E76:E81" si="27">C76-D76</f>
        <v>2402.3000000000002</v>
      </c>
      <c r="F76" s="10">
        <f t="shared" ref="F76:F81" si="28">D76/C76*100</f>
        <v>27.203030303030307</v>
      </c>
    </row>
    <row r="77" spans="1:6" ht="31.5">
      <c r="A77" s="7" t="s">
        <v>139</v>
      </c>
      <c r="B77" s="8" t="s">
        <v>64</v>
      </c>
      <c r="C77" s="11">
        <v>3300</v>
      </c>
      <c r="D77" s="11">
        <v>897.7</v>
      </c>
      <c r="E77" s="9">
        <f t="shared" si="27"/>
        <v>2402.3000000000002</v>
      </c>
      <c r="F77" s="10">
        <f t="shared" si="28"/>
        <v>27.203030303030307</v>
      </c>
    </row>
    <row r="78" spans="1:6" ht="31.5">
      <c r="A78" s="7"/>
      <c r="B78" s="5" t="s">
        <v>73</v>
      </c>
      <c r="C78" s="9">
        <f>C6-C45</f>
        <v>-15880.399999999994</v>
      </c>
      <c r="D78" s="9">
        <f>D6-D45</f>
        <v>7752.6399999999958</v>
      </c>
      <c r="E78" s="9">
        <f t="shared" si="27"/>
        <v>-23633.03999999999</v>
      </c>
      <c r="F78" s="10">
        <f t="shared" si="28"/>
        <v>-48.81892143774715</v>
      </c>
    </row>
    <row r="79" spans="1:6">
      <c r="A79" s="7"/>
      <c r="B79" s="5" t="s">
        <v>65</v>
      </c>
      <c r="C79" s="9">
        <f>-C78</f>
        <v>15880.399999999994</v>
      </c>
      <c r="D79" s="9">
        <f t="shared" ref="D79" si="29">-D78</f>
        <v>-7752.6399999999958</v>
      </c>
      <c r="E79" s="9">
        <f t="shared" si="27"/>
        <v>23633.03999999999</v>
      </c>
      <c r="F79" s="10">
        <f t="shared" si="28"/>
        <v>-48.81892143774715</v>
      </c>
    </row>
    <row r="80" spans="1:6" ht="31.5">
      <c r="A80" s="7" t="s">
        <v>66</v>
      </c>
      <c r="B80" s="8" t="s">
        <v>67</v>
      </c>
      <c r="C80" s="11">
        <v>4710.8</v>
      </c>
      <c r="D80" s="11">
        <v>0</v>
      </c>
      <c r="E80" s="9">
        <f>C80-D80</f>
        <v>4710.8</v>
      </c>
      <c r="F80" s="10">
        <f t="shared" si="28"/>
        <v>0</v>
      </c>
    </row>
    <row r="81" spans="1:6" ht="31.5">
      <c r="A81" s="7" t="s">
        <v>68</v>
      </c>
      <c r="B81" s="8" t="s">
        <v>69</v>
      </c>
      <c r="C81" s="11">
        <v>2350</v>
      </c>
      <c r="D81" s="11">
        <v>0</v>
      </c>
      <c r="E81" s="9">
        <f t="shared" si="27"/>
        <v>2350</v>
      </c>
      <c r="F81" s="10">
        <f t="shared" si="28"/>
        <v>0</v>
      </c>
    </row>
    <row r="83" spans="1:6" ht="62.25" customHeight="1">
      <c r="A83" s="16" t="s">
        <v>140</v>
      </c>
      <c r="B83" s="16"/>
      <c r="E83" s="1" t="s">
        <v>141</v>
      </c>
    </row>
  </sheetData>
  <mergeCells count="3">
    <mergeCell ref="A2:F2"/>
    <mergeCell ref="C1:F1"/>
    <mergeCell ref="A83:B83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2019-06-18T11:13:06Z</cp:lastPrinted>
  <dcterms:created xsi:type="dcterms:W3CDTF">2018-04-04T08:05:37Z</dcterms:created>
  <dcterms:modified xsi:type="dcterms:W3CDTF">2019-06-18T11:13:08Z</dcterms:modified>
</cp:coreProperties>
</file>